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250" windowHeight="12585"/>
  </bookViews>
  <sheets>
    <sheet name="Разд подр" sheetId="2" r:id="rId1"/>
  </sheets>
  <calcPr calcId="124519"/>
</workbook>
</file>

<file path=xl/calcChain.xml><?xml version="1.0" encoding="utf-8"?>
<calcChain xmlns="http://schemas.openxmlformats.org/spreadsheetml/2006/main">
  <c r="F56" i="2"/>
  <c r="I56" s="1"/>
  <c r="E56"/>
  <c r="F52"/>
  <c r="E52"/>
  <c r="F47"/>
  <c r="I47" s="1"/>
  <c r="E47"/>
  <c r="F44"/>
  <c r="H44" s="1"/>
  <c r="E44"/>
  <c r="F37"/>
  <c r="H37" s="1"/>
  <c r="E37"/>
  <c r="F34"/>
  <c r="I34" s="1"/>
  <c r="E34"/>
  <c r="F30"/>
  <c r="H30" s="1"/>
  <c r="E30"/>
  <c r="F25"/>
  <c r="H25" s="1"/>
  <c r="E25"/>
  <c r="F22"/>
  <c r="E22"/>
  <c r="F13"/>
  <c r="H13" s="1"/>
  <c r="E13"/>
  <c r="I61"/>
  <c r="I60"/>
  <c r="I59"/>
  <c r="I58"/>
  <c r="I57"/>
  <c r="I55"/>
  <c r="I54"/>
  <c r="I53"/>
  <c r="I51"/>
  <c r="I50"/>
  <c r="I49"/>
  <c r="I48"/>
  <c r="I46"/>
  <c r="I45"/>
  <c r="I43"/>
  <c r="I42"/>
  <c r="I41"/>
  <c r="I40"/>
  <c r="I39"/>
  <c r="I38"/>
  <c r="I36"/>
  <c r="I35"/>
  <c r="I33"/>
  <c r="I32"/>
  <c r="I31"/>
  <c r="I29"/>
  <c r="I28"/>
  <c r="I27"/>
  <c r="I26"/>
  <c r="I24"/>
  <c r="I23"/>
  <c r="I21"/>
  <c r="I20"/>
  <c r="I19"/>
  <c r="I18"/>
  <c r="I17"/>
  <c r="I16"/>
  <c r="I15"/>
  <c r="H61"/>
  <c r="H60"/>
  <c r="H59"/>
  <c r="H58"/>
  <c r="H57"/>
  <c r="H55"/>
  <c r="H54"/>
  <c r="H53"/>
  <c r="H52"/>
  <c r="H51"/>
  <c r="H50"/>
  <c r="H49"/>
  <c r="H48"/>
  <c r="H46"/>
  <c r="H45"/>
  <c r="H43"/>
  <c r="H42"/>
  <c r="H41"/>
  <c r="H40"/>
  <c r="H39"/>
  <c r="H38"/>
  <c r="H36"/>
  <c r="H35"/>
  <c r="H34"/>
  <c r="H33"/>
  <c r="H32"/>
  <c r="H31"/>
  <c r="H29"/>
  <c r="H28"/>
  <c r="H27"/>
  <c r="H26"/>
  <c r="H24"/>
  <c r="H23"/>
  <c r="H22"/>
  <c r="H21"/>
  <c r="H20"/>
  <c r="H19"/>
  <c r="H18"/>
  <c r="H17"/>
  <c r="H16"/>
  <c r="H15"/>
  <c r="I14"/>
  <c r="H14"/>
  <c r="B12"/>
  <c r="C12" s="1"/>
  <c r="I30" l="1"/>
  <c r="I52"/>
  <c r="H47"/>
  <c r="I44"/>
  <c r="I37"/>
  <c r="I25"/>
  <c r="I22"/>
  <c r="F62"/>
  <c r="H62" s="1"/>
  <c r="E62"/>
  <c r="I13"/>
  <c r="H56"/>
  <c r="I62" l="1"/>
</calcChain>
</file>

<file path=xl/sharedStrings.xml><?xml version="1.0" encoding="utf-8"?>
<sst xmlns="http://schemas.openxmlformats.org/spreadsheetml/2006/main" count="65" uniqueCount="65">
  <si>
    <t>Ед. измерения: тыс. рублей</t>
  </si>
  <si>
    <t>Утверждено Решением о бюджете на 2017 год</t>
  </si>
  <si>
    <t>Наименование</t>
  </si>
  <si>
    <t>Код классификации расходов бюджета</t>
  </si>
  <si>
    <t>раздел</t>
  </si>
  <si>
    <t xml:space="preserve">подраздел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</si>
  <si>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</si>
  <si>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</si>
  <si>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</si>
  <si>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</si>
  <si>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</si>
  <si>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</si>
  <si>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</si>
  <si>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</si>
  <si>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</si>
  <si>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</si>
  <si>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</si>
  <si>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</si>
  <si>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</si>
  <si>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</si>
  <si>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</si>
  <si>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</si>
  <si>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</si>
  <si>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</si>
  <si>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</si>
  <si>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</si>
  <si>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</si>
  <si>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</si>
  <si>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</si>
  <si>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</si>
  <si>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</si>
  <si>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</si>
  <si>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</si>
  <si>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</si>
  <si>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</si>
  <si>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</si>
  <si>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</si>
  <si>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</si>
  <si>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</si>
  <si>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</si>
  <si>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</si>
  <si>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</si>
  <si>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</si>
  <si>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</si>
  <si>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</si>
  <si>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</si>
  <si>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</si>
  <si>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</si>
  <si>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</si>
  <si>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</si>
  <si>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</si>
  <si>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</si>
  <si>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</si>
  <si>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</si>
  <si>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</si>
  <si>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ИТОГО</t>
  </si>
  <si>
    <t>Исполнено</t>
  </si>
  <si>
    <t>Утверждено сводной бюджетной росписью на 2017 год</t>
  </si>
  <si>
    <t xml:space="preserve">% исполнения к плану, утвержденному решением о бюджете на 2017 год </t>
  </si>
  <si>
    <t>% исполнения к сводной бюджетной росписи на 2017 год</t>
  </si>
  <si>
    <t xml:space="preserve">Исполнение бюджета Рузского муниципального района </t>
  </si>
  <si>
    <t>по разделам и подразделам  классификации расходов бюджетов за 2017 год</t>
  </si>
  <si>
    <t>к решению Совета депутатов Рузского городского округа Московской области</t>
  </si>
  <si>
    <t>от "30" мая 2018 года №230/22</t>
  </si>
  <si>
    <t xml:space="preserve">Приложение № 4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</si>
</sst>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000"/>
    <numFmt numFmtId="167" formatCode="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8" fillId="0" borderId="0"/>
    <xf numFmtId="0" fontId="20" fillId="0" borderId="0" applyProtection="0"/>
  </cellStyleXfs>
  <cellXfs count="35">
    <xf numFmtId="0" fontId="0" fillId="0" borderId="0" xfId="0"/>
    <xf numFmtId="165" fontId="0" fillId="0" borderId="12" xfId="0" applyNumberFormat="1" applyBorder="1"/>
    <xf numFmtId="0" fontId="0" fillId="0" borderId="0" xfId="0"/>
    <xf numFmtId="165" fontId="0" fillId="26" borderId="12" xfId="0" applyNumberFormat="1" applyFill="1" applyBorder="1"/>
    <xf numFmtId="0" fontId="24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vertical="center"/>
    </xf>
    <xf numFmtId="166" fontId="22" fillId="25" borderId="12" xfId="784" applyNumberFormat="1" applyFont="1" applyFill="1" applyBorder="1" applyAlignment="1" applyProtection="1">
      <alignment horizontal="left" wrapText="1"/>
      <protection hidden="1"/>
    </xf>
    <xf numFmtId="167" fontId="22" fillId="25" borderId="12" xfId="784" applyNumberFormat="1" applyFont="1" applyFill="1" applyBorder="1" applyAlignment="1" applyProtection="1">
      <alignment horizontal="center"/>
      <protection hidden="1"/>
    </xf>
    <xf numFmtId="0" fontId="29" fillId="0" borderId="0" xfId="0" applyFont="1" applyAlignment="1">
      <alignment vertical="center" wrapText="1"/>
    </xf>
    <xf numFmtId="3" fontId="24" fillId="29" borderId="12" xfId="927" applyNumberFormat="1" applyFont="1" applyFill="1" applyBorder="1" applyAlignment="1" applyProtection="1">
      <alignment horizontal="center" vertical="center" wrapText="1"/>
      <protection locked="0" hidden="1"/>
    </xf>
    <xf numFmtId="49" fontId="24" fillId="29" borderId="12" xfId="927" applyNumberFormat="1" applyFont="1" applyFill="1" applyBorder="1" applyAlignment="1" applyProtection="1">
      <alignment horizontal="center" vertical="center" wrapText="1"/>
      <protection locked="0" hidden="1"/>
    </xf>
    <xf numFmtId="0" fontId="0" fillId="30" borderId="1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23" fillId="26" borderId="12" xfId="784" applyNumberFormat="1" applyFont="1" applyFill="1" applyBorder="1" applyAlignment="1" applyProtection="1">
      <alignment horizontal="left" wrapText="1"/>
      <protection hidden="1"/>
    </xf>
    <xf numFmtId="167" fontId="23" fillId="26" borderId="12" xfId="784" applyNumberFormat="1" applyFont="1" applyFill="1" applyBorder="1" applyAlignment="1" applyProtection="1">
      <alignment horizontal="center"/>
      <protection hidden="1"/>
    </xf>
    <xf numFmtId="0" fontId="23" fillId="27" borderId="12" xfId="420" applyNumberFormat="1" applyFont="1" applyFill="1" applyBorder="1" applyAlignment="1" applyProtection="1">
      <alignment horizontal="left"/>
      <protection hidden="1"/>
    </xf>
    <xf numFmtId="0" fontId="23" fillId="27" borderId="12" xfId="420" applyNumberFormat="1" applyFont="1" applyFill="1" applyBorder="1" applyAlignment="1" applyProtection="1">
      <protection hidden="1"/>
    </xf>
    <xf numFmtId="165" fontId="0" fillId="27" borderId="12" xfId="0" applyNumberFormat="1" applyFill="1" applyBorder="1"/>
    <xf numFmtId="165" fontId="23" fillId="26" borderId="12" xfId="784" applyNumberFormat="1" applyFont="1" applyFill="1" applyBorder="1" applyAlignment="1" applyProtection="1">
      <protection hidden="1"/>
    </xf>
    <xf numFmtId="165" fontId="22" fillId="25" borderId="12" xfId="784" applyNumberFormat="1" applyFont="1" applyFill="1" applyBorder="1" applyAlignment="1" applyProtection="1">
      <protection hidden="1"/>
    </xf>
    <xf numFmtId="165" fontId="23" fillId="27" borderId="12" xfId="420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49" fontId="24" fillId="31" borderId="12" xfId="927" applyNumberFormat="1" applyFont="1" applyFill="1" applyBorder="1" applyAlignment="1" applyProtection="1">
      <alignment horizontal="center" vertical="center" wrapText="1"/>
      <protection locked="0" hidden="1"/>
    </xf>
    <xf numFmtId="0" fontId="25" fillId="0" borderId="0" xfId="0" applyFont="1" applyAlignment="1">
      <alignment horizontal="center"/>
    </xf>
    <xf numFmtId="0" fontId="0" fillId="0" borderId="0" xfId="0" applyAlignment="1"/>
    <xf numFmtId="0" fontId="25" fillId="0" borderId="0" xfId="0" applyFont="1" applyAlignment="1">
      <alignment horizontal="center" vertical="center" wrapText="1"/>
    </xf>
    <xf numFmtId="2" fontId="24" fillId="31" borderId="12" xfId="927" applyNumberFormat="1" applyFont="1" applyFill="1" applyBorder="1" applyAlignment="1" applyProtection="1">
      <alignment horizontal="center" vertical="center" wrapText="1"/>
      <protection locked="0" hidden="1"/>
    </xf>
    <xf numFmtId="49" fontId="24" fillId="28" borderId="13" xfId="0" applyNumberFormat="1" applyFont="1" applyFill="1" applyBorder="1" applyAlignment="1">
      <alignment horizontal="center" vertical="center" wrapText="1"/>
    </xf>
    <xf numFmtId="49" fontId="24" fillId="28" borderId="14" xfId="0" applyNumberFormat="1" applyFont="1" applyFill="1" applyBorder="1" applyAlignment="1">
      <alignment horizontal="center" vertical="center" wrapText="1"/>
    </xf>
    <xf numFmtId="0" fontId="22" fillId="0" borderId="0" xfId="780" applyFont="1" applyAlignment="1">
      <alignment wrapText="1"/>
    </xf>
    <xf numFmtId="0" fontId="30" fillId="0" borderId="0" xfId="0" applyFont="1" applyAlignment="1">
      <alignment wrapText="1"/>
    </xf>
    <xf numFmtId="0" fontId="22" fillId="0" borderId="0" xfId="780" applyFont="1" applyAlignment="1">
      <alignment horizontal="right" wrapText="1"/>
    </xf>
    <xf numFmtId="0" fontId="30" fillId="0" borderId="0" xfId="0" applyFont="1" applyAlignment="1">
      <alignment horizontal="right" wrapText="1"/>
    </xf>
  </cellXfs>
  <cellStyles count="928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Обычный_Ведом" xfId="927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view="pageBreakPreview" zoomScale="115" zoomScaleSheetLayoutView="115" workbookViewId="0">
      <selection activeCell="P5" sqref="P5"/>
    </sheetView>
  </sheetViews>
  <sheetFormatPr defaultRowHeight="15"/>
  <cols>
    <col min="1" max="1" width="39" customWidth="1"/>
    <col min="2" max="2" width="11.28515625" customWidth="1"/>
    <col min="3" max="3" width="10.7109375" customWidth="1"/>
    <col min="4" max="4" width="14.28515625" customWidth="1"/>
    <col min="5" max="5" width="17.7109375" customWidth="1"/>
    <col min="6" max="6" width="16.28515625" style="2" customWidth="1"/>
    <col min="7" max="7" width="1" style="2" customWidth="1"/>
    <col min="8" max="8" width="14.28515625" customWidth="1"/>
    <col min="9" max="9" width="12.85546875" customWidth="1"/>
  </cols>
  <sheetData>
    <row r="1" spans="1:9" ht="30.75" customHeight="1">
      <c r="H1" s="33" t="s">
        <v>64</v>
      </c>
      <c r="I1" s="34"/>
    </row>
    <row r="2" spans="1:9" s="2" customFormat="1" ht="39" customHeight="1">
      <c r="H2" s="33" t="s">
        <v>62</v>
      </c>
      <c r="I2" s="33"/>
    </row>
    <row r="3" spans="1:9" s="2" customFormat="1" ht="14.25" customHeight="1">
      <c r="H3" s="33" t="s">
        <v>63</v>
      </c>
      <c r="I3" s="33"/>
    </row>
    <row r="4" spans="1:9" s="2" customFormat="1" ht="15.75" customHeight="1">
      <c r="H4" s="31"/>
      <c r="I4" s="32"/>
    </row>
    <row r="5" spans="1:9">
      <c r="A5" s="25" t="s">
        <v>60</v>
      </c>
      <c r="B5" s="25"/>
      <c r="C5" s="25"/>
      <c r="D5" s="25"/>
      <c r="E5" s="26"/>
      <c r="F5" s="26"/>
    </row>
    <row r="6" spans="1:9">
      <c r="A6" s="27" t="s">
        <v>61</v>
      </c>
      <c r="B6" s="27"/>
      <c r="C6" s="27"/>
      <c r="D6" s="27"/>
      <c r="E6" s="23"/>
      <c r="F6" s="23"/>
    </row>
    <row r="7" spans="1:9">
      <c r="A7" s="4"/>
      <c r="B7" s="5"/>
      <c r="C7" s="5"/>
      <c r="D7" s="4"/>
    </row>
    <row r="8" spans="1:9">
      <c r="A8" s="10" t="s">
        <v>0</v>
      </c>
      <c r="B8" s="6"/>
      <c r="C8" s="6"/>
      <c r="D8" s="7"/>
    </row>
    <row r="9" spans="1:9">
      <c r="A9" s="28" t="s">
        <v>2</v>
      </c>
      <c r="B9" s="29" t="s">
        <v>3</v>
      </c>
      <c r="C9" s="30"/>
      <c r="D9" s="24" t="s">
        <v>1</v>
      </c>
      <c r="E9" s="24" t="s">
        <v>57</v>
      </c>
      <c r="F9" s="24" t="s">
        <v>56</v>
      </c>
      <c r="H9" s="24" t="s">
        <v>58</v>
      </c>
      <c r="I9" s="24" t="s">
        <v>59</v>
      </c>
    </row>
    <row r="10" spans="1:9">
      <c r="A10" s="28"/>
      <c r="B10" s="24" t="s">
        <v>4</v>
      </c>
      <c r="C10" s="24" t="s">
        <v>5</v>
      </c>
      <c r="D10" s="24"/>
      <c r="E10" s="24"/>
      <c r="F10" s="24"/>
      <c r="H10" s="24"/>
      <c r="I10" s="24"/>
    </row>
    <row r="11" spans="1:9" ht="63.75" customHeight="1">
      <c r="A11" s="28"/>
      <c r="B11" s="24"/>
      <c r="C11" s="24"/>
      <c r="D11" s="24"/>
      <c r="E11" s="24"/>
      <c r="F11" s="24"/>
      <c r="H11" s="24"/>
      <c r="I11" s="24"/>
    </row>
    <row r="12" spans="1:9">
      <c r="A12" s="11">
        <v>1</v>
      </c>
      <c r="B12" s="12">
        <f>A12+1</f>
        <v>2</v>
      </c>
      <c r="C12" s="12">
        <f>B12+1</f>
        <v>3</v>
      </c>
      <c r="D12" s="11">
        <v>4</v>
      </c>
      <c r="E12" s="13">
        <v>5</v>
      </c>
      <c r="F12" s="13">
        <v>6</v>
      </c>
      <c r="G12" s="14"/>
      <c r="H12" s="13">
        <v>7</v>
      </c>
      <c r="I12" s="13">
        <v>8</v>
      </c>
    </row>
    <row r="13" spans="1:9">
      <c r="A13" s="15" t="s">
        <v>6</v>
      </c>
      <c r="B13" s="16">
        <v>1</v>
      </c>
      <c r="C13" s="16">
        <v>0</v>
      </c>
      <c r="D13" s="20">
        <v>261225.7</v>
      </c>
      <c r="E13" s="3">
        <f>SUM(E14:E19)</f>
        <v>279434.40000000002</v>
      </c>
      <c r="F13" s="3">
        <f>SUM(F14:F19)</f>
        <v>270212.3</v>
      </c>
      <c r="H13" s="3">
        <f>F13/D13*100</f>
        <v>103.4401668748519</v>
      </c>
      <c r="I13" s="3">
        <f>F13/E13*100</f>
        <v>96.69972630427749</v>
      </c>
    </row>
    <row r="14" spans="1:9" ht="39">
      <c r="A14" s="8" t="s">
        <v>7</v>
      </c>
      <c r="B14" s="9">
        <v>1</v>
      </c>
      <c r="C14" s="9">
        <v>2</v>
      </c>
      <c r="D14" s="21">
        <v>1854.6</v>
      </c>
      <c r="E14" s="1">
        <v>1854.6</v>
      </c>
      <c r="F14" s="1">
        <v>1628</v>
      </c>
      <c r="H14" s="1">
        <f>F14/D14*100</f>
        <v>87.781731909845789</v>
      </c>
      <c r="I14" s="1">
        <f>F14/E14*100</f>
        <v>87.781731909845789</v>
      </c>
    </row>
    <row r="15" spans="1:9" ht="51.75">
      <c r="A15" s="8" t="s">
        <v>8</v>
      </c>
      <c r="B15" s="9">
        <v>1</v>
      </c>
      <c r="C15" s="9">
        <v>3</v>
      </c>
      <c r="D15" s="21">
        <v>3532.6</v>
      </c>
      <c r="E15" s="1">
        <v>3532.5</v>
      </c>
      <c r="F15" s="1">
        <v>3464.7</v>
      </c>
      <c r="H15" s="1">
        <f t="shared" ref="H15:H61" si="0">F15/D15*100</f>
        <v>98.077902960991906</v>
      </c>
      <c r="I15" s="1">
        <f t="shared" ref="I15:I62" si="1">F15/E15*100</f>
        <v>98.080679405520172</v>
      </c>
    </row>
    <row r="16" spans="1:9" ht="64.5">
      <c r="A16" s="8" t="s">
        <v>9</v>
      </c>
      <c r="B16" s="9">
        <v>1</v>
      </c>
      <c r="C16" s="9">
        <v>4</v>
      </c>
      <c r="D16" s="21">
        <v>115491.2</v>
      </c>
      <c r="E16" s="1">
        <v>132600</v>
      </c>
      <c r="F16" s="1">
        <v>125554.7</v>
      </c>
      <c r="H16" s="1">
        <f t="shared" si="0"/>
        <v>108.71365091019922</v>
      </c>
      <c r="I16" s="1">
        <f t="shared" si="1"/>
        <v>94.686802413273</v>
      </c>
    </row>
    <row r="17" spans="1:9" ht="51.75">
      <c r="A17" s="8" t="s">
        <v>10</v>
      </c>
      <c r="B17" s="9">
        <v>1</v>
      </c>
      <c r="C17" s="9">
        <v>6</v>
      </c>
      <c r="D17" s="21">
        <v>19785.2</v>
      </c>
      <c r="E17" s="1">
        <v>21180.2</v>
      </c>
      <c r="F17" s="1">
        <v>21175</v>
      </c>
      <c r="H17" s="1">
        <f t="shared" si="0"/>
        <v>107.02444251258515</v>
      </c>
      <c r="I17" s="1">
        <f t="shared" si="1"/>
        <v>99.975448768189153</v>
      </c>
    </row>
    <row r="18" spans="1:9">
      <c r="A18" s="8" t="s">
        <v>11</v>
      </c>
      <c r="B18" s="9">
        <v>1</v>
      </c>
      <c r="C18" s="9">
        <v>11</v>
      </c>
      <c r="D18" s="21">
        <v>1500</v>
      </c>
      <c r="E18" s="1">
        <v>501</v>
      </c>
      <c r="F18" s="1">
        <v>0</v>
      </c>
      <c r="H18" s="1">
        <f t="shared" si="0"/>
        <v>0</v>
      </c>
      <c r="I18" s="1">
        <f t="shared" si="1"/>
        <v>0</v>
      </c>
    </row>
    <row r="19" spans="1:9">
      <c r="A19" s="8" t="s">
        <v>12</v>
      </c>
      <c r="B19" s="9">
        <v>1</v>
      </c>
      <c r="C19" s="9">
        <v>13</v>
      </c>
      <c r="D19" s="21">
        <v>119062.1</v>
      </c>
      <c r="E19" s="1">
        <v>119766.1</v>
      </c>
      <c r="F19" s="1">
        <v>118389.9</v>
      </c>
      <c r="H19" s="1">
        <f t="shared" si="0"/>
        <v>99.435420675429029</v>
      </c>
      <c r="I19" s="1">
        <f t="shared" si="1"/>
        <v>98.850926931744453</v>
      </c>
    </row>
    <row r="20" spans="1:9">
      <c r="A20" s="15" t="s">
        <v>13</v>
      </c>
      <c r="B20" s="16">
        <v>2</v>
      </c>
      <c r="C20" s="16">
        <v>0</v>
      </c>
      <c r="D20" s="20">
        <v>1141.2</v>
      </c>
      <c r="E20" s="3">
        <v>1141.2</v>
      </c>
      <c r="F20" s="3">
        <v>885.4</v>
      </c>
      <c r="H20" s="3">
        <f t="shared" si="0"/>
        <v>77.584998247458813</v>
      </c>
      <c r="I20" s="3">
        <f t="shared" si="1"/>
        <v>77.584998247458813</v>
      </c>
    </row>
    <row r="21" spans="1:9">
      <c r="A21" s="8" t="s">
        <v>14</v>
      </c>
      <c r="B21" s="9">
        <v>2</v>
      </c>
      <c r="C21" s="9">
        <v>4</v>
      </c>
      <c r="D21" s="21">
        <v>1141.2</v>
      </c>
      <c r="E21" s="1">
        <v>1141.2</v>
      </c>
      <c r="F21" s="1">
        <v>885.4</v>
      </c>
      <c r="H21" s="1">
        <f t="shared" si="0"/>
        <v>77.584998247458813</v>
      </c>
      <c r="I21" s="1">
        <f t="shared" si="1"/>
        <v>77.584998247458813</v>
      </c>
    </row>
    <row r="22" spans="1:9" ht="39">
      <c r="A22" s="15" t="s">
        <v>15</v>
      </c>
      <c r="B22" s="16">
        <v>3</v>
      </c>
      <c r="C22" s="16">
        <v>0</v>
      </c>
      <c r="D22" s="20">
        <v>10307</v>
      </c>
      <c r="E22" s="3">
        <f>SUM(E23:E24)</f>
        <v>10307</v>
      </c>
      <c r="F22" s="3">
        <f>SUM(F23:F24)</f>
        <v>10146</v>
      </c>
      <c r="H22" s="3">
        <f t="shared" si="0"/>
        <v>98.437954788008156</v>
      </c>
      <c r="I22" s="3">
        <f t="shared" si="1"/>
        <v>98.437954788008156</v>
      </c>
    </row>
    <row r="23" spans="1:9" ht="39">
      <c r="A23" s="8" t="s">
        <v>16</v>
      </c>
      <c r="B23" s="9">
        <v>3</v>
      </c>
      <c r="C23" s="9">
        <v>9</v>
      </c>
      <c r="D23" s="21">
        <v>8996.7000000000007</v>
      </c>
      <c r="E23" s="1">
        <v>8996.7000000000007</v>
      </c>
      <c r="F23" s="1">
        <v>8888.1</v>
      </c>
      <c r="H23" s="1">
        <f t="shared" si="0"/>
        <v>98.792890726599751</v>
      </c>
      <c r="I23" s="1">
        <f t="shared" si="1"/>
        <v>98.792890726599751</v>
      </c>
    </row>
    <row r="24" spans="1:9" ht="39">
      <c r="A24" s="8" t="s">
        <v>17</v>
      </c>
      <c r="B24" s="9">
        <v>3</v>
      </c>
      <c r="C24" s="9">
        <v>14</v>
      </c>
      <c r="D24" s="21">
        <v>1310.3</v>
      </c>
      <c r="E24" s="1">
        <v>1310.3</v>
      </c>
      <c r="F24" s="1">
        <v>1257.9000000000001</v>
      </c>
      <c r="H24" s="1">
        <f t="shared" si="0"/>
        <v>96.000915820804408</v>
      </c>
      <c r="I24" s="1">
        <f t="shared" si="1"/>
        <v>96.000915820804408</v>
      </c>
    </row>
    <row r="25" spans="1:9">
      <c r="A25" s="15" t="s">
        <v>18</v>
      </c>
      <c r="B25" s="16">
        <v>4</v>
      </c>
      <c r="C25" s="16">
        <v>0</v>
      </c>
      <c r="D25" s="20">
        <v>148683.9</v>
      </c>
      <c r="E25" s="3">
        <f>SUM(E26:E29)</f>
        <v>217170.1</v>
      </c>
      <c r="F25" s="3">
        <f>SUM(F26:F29)</f>
        <v>196977.8</v>
      </c>
      <c r="H25" s="3">
        <f t="shared" si="0"/>
        <v>132.48092093360478</v>
      </c>
      <c r="I25" s="3">
        <f t="shared" si="1"/>
        <v>90.702080995496146</v>
      </c>
    </row>
    <row r="26" spans="1:9">
      <c r="A26" s="8" t="s">
        <v>19</v>
      </c>
      <c r="B26" s="9">
        <v>4</v>
      </c>
      <c r="C26" s="9">
        <v>8</v>
      </c>
      <c r="D26" s="21">
        <v>28358.5</v>
      </c>
      <c r="E26" s="1">
        <v>28358.5</v>
      </c>
      <c r="F26" s="1">
        <v>28346</v>
      </c>
      <c r="H26" s="1">
        <f t="shared" si="0"/>
        <v>99.955921505016136</v>
      </c>
      <c r="I26" s="1">
        <f t="shared" si="1"/>
        <v>99.955921505016136</v>
      </c>
    </row>
    <row r="27" spans="1:9">
      <c r="A27" s="8" t="s">
        <v>20</v>
      </c>
      <c r="B27" s="9">
        <v>4</v>
      </c>
      <c r="C27" s="9">
        <v>9</v>
      </c>
      <c r="D27" s="21">
        <v>94581.6</v>
      </c>
      <c r="E27" s="1">
        <v>162987.70000000001</v>
      </c>
      <c r="F27" s="1">
        <v>146694.39999999999</v>
      </c>
      <c r="H27" s="1">
        <f t="shared" si="0"/>
        <v>155.09824321009583</v>
      </c>
      <c r="I27" s="1">
        <f t="shared" si="1"/>
        <v>90.003356081471168</v>
      </c>
    </row>
    <row r="28" spans="1:9">
      <c r="A28" s="8" t="s">
        <v>21</v>
      </c>
      <c r="B28" s="9">
        <v>4</v>
      </c>
      <c r="C28" s="9">
        <v>10</v>
      </c>
      <c r="D28" s="21">
        <v>12679.8</v>
      </c>
      <c r="E28" s="1">
        <v>13130.8</v>
      </c>
      <c r="F28" s="1">
        <v>11828.9</v>
      </c>
      <c r="H28" s="1">
        <f t="shared" si="0"/>
        <v>93.289326330068306</v>
      </c>
      <c r="I28" s="1">
        <f t="shared" si="1"/>
        <v>90.085143327139249</v>
      </c>
    </row>
    <row r="29" spans="1:9" ht="26.25">
      <c r="A29" s="8" t="s">
        <v>22</v>
      </c>
      <c r="B29" s="9">
        <v>4</v>
      </c>
      <c r="C29" s="9">
        <v>12</v>
      </c>
      <c r="D29" s="21">
        <v>13064</v>
      </c>
      <c r="E29" s="1">
        <v>12693.1</v>
      </c>
      <c r="F29" s="1">
        <v>10108.5</v>
      </c>
      <c r="H29" s="1">
        <f t="shared" si="0"/>
        <v>77.376760563380287</v>
      </c>
      <c r="I29" s="1">
        <f t="shared" si="1"/>
        <v>79.637755946143969</v>
      </c>
    </row>
    <row r="30" spans="1:9" ht="26.25">
      <c r="A30" s="15" t="s">
        <v>23</v>
      </c>
      <c r="B30" s="16">
        <v>5</v>
      </c>
      <c r="C30" s="16">
        <v>0</v>
      </c>
      <c r="D30" s="20">
        <v>434786.1</v>
      </c>
      <c r="E30" s="3">
        <f>SUM(E31:E33)</f>
        <v>514013.6</v>
      </c>
      <c r="F30" s="3">
        <f>SUM(F31:F33)</f>
        <v>212031.69999999998</v>
      </c>
      <c r="H30" s="3">
        <f t="shared" si="0"/>
        <v>48.766899401797801</v>
      </c>
      <c r="I30" s="3">
        <f t="shared" si="1"/>
        <v>41.250212056645971</v>
      </c>
    </row>
    <row r="31" spans="1:9">
      <c r="A31" s="8" t="s">
        <v>24</v>
      </c>
      <c r="B31" s="9">
        <v>5</v>
      </c>
      <c r="C31" s="9">
        <v>1</v>
      </c>
      <c r="D31" s="21">
        <v>28759.1</v>
      </c>
      <c r="E31" s="1">
        <v>39489.1</v>
      </c>
      <c r="F31" s="1">
        <v>26482</v>
      </c>
      <c r="H31" s="1">
        <f t="shared" si="0"/>
        <v>92.082158342924501</v>
      </c>
      <c r="I31" s="1">
        <f t="shared" si="1"/>
        <v>67.061543565186341</v>
      </c>
    </row>
    <row r="32" spans="1:9">
      <c r="A32" s="8" t="s">
        <v>25</v>
      </c>
      <c r="B32" s="9">
        <v>5</v>
      </c>
      <c r="C32" s="9">
        <v>2</v>
      </c>
      <c r="D32" s="21">
        <v>387994.2</v>
      </c>
      <c r="E32" s="1">
        <v>381877.9</v>
      </c>
      <c r="F32" s="1">
        <v>143968.79999999999</v>
      </c>
      <c r="H32" s="1">
        <f t="shared" si="0"/>
        <v>37.105915500798723</v>
      </c>
      <c r="I32" s="1">
        <f t="shared" si="1"/>
        <v>37.700217792126743</v>
      </c>
    </row>
    <row r="33" spans="1:9">
      <c r="A33" s="8" t="s">
        <v>26</v>
      </c>
      <c r="B33" s="9">
        <v>5</v>
      </c>
      <c r="C33" s="9">
        <v>3</v>
      </c>
      <c r="D33" s="21">
        <v>18032.8</v>
      </c>
      <c r="E33" s="1">
        <v>92646.6</v>
      </c>
      <c r="F33" s="1">
        <v>41580.9</v>
      </c>
      <c r="H33" s="1">
        <f t="shared" si="0"/>
        <v>230.58482321103767</v>
      </c>
      <c r="I33" s="1">
        <f t="shared" si="1"/>
        <v>44.881193697340215</v>
      </c>
    </row>
    <row r="34" spans="1:9">
      <c r="A34" s="15" t="s">
        <v>27</v>
      </c>
      <c r="B34" s="16">
        <v>6</v>
      </c>
      <c r="C34" s="16">
        <v>0</v>
      </c>
      <c r="D34" s="20">
        <v>8029.5</v>
      </c>
      <c r="E34" s="3">
        <f>SUM(E35:E36)</f>
        <v>8324.5</v>
      </c>
      <c r="F34" s="3">
        <f>SUM(F35:F36)</f>
        <v>8201</v>
      </c>
      <c r="H34" s="3">
        <f t="shared" si="0"/>
        <v>102.13587396475496</v>
      </c>
      <c r="I34" s="3">
        <f t="shared" si="1"/>
        <v>98.516427413057841</v>
      </c>
    </row>
    <row r="35" spans="1:9" ht="26.25">
      <c r="A35" s="8" t="s">
        <v>28</v>
      </c>
      <c r="B35" s="9">
        <v>6</v>
      </c>
      <c r="C35" s="9">
        <v>2</v>
      </c>
      <c r="D35" s="21">
        <v>6311.9</v>
      </c>
      <c r="E35" s="1">
        <v>6606.9</v>
      </c>
      <c r="F35" s="1">
        <v>6483.4</v>
      </c>
      <c r="H35" s="1">
        <f t="shared" si="0"/>
        <v>102.71708994122213</v>
      </c>
      <c r="I35" s="1">
        <f t="shared" si="1"/>
        <v>98.130742102952979</v>
      </c>
    </row>
    <row r="36" spans="1:9" ht="26.25">
      <c r="A36" s="8" t="s">
        <v>29</v>
      </c>
      <c r="B36" s="9">
        <v>6</v>
      </c>
      <c r="C36" s="9">
        <v>5</v>
      </c>
      <c r="D36" s="21">
        <v>1717.6</v>
      </c>
      <c r="E36" s="1">
        <v>1717.6</v>
      </c>
      <c r="F36" s="1">
        <v>1717.6</v>
      </c>
      <c r="H36" s="1">
        <f t="shared" si="0"/>
        <v>100</v>
      </c>
      <c r="I36" s="1">
        <f t="shared" si="1"/>
        <v>100</v>
      </c>
    </row>
    <row r="37" spans="1:9">
      <c r="A37" s="15" t="s">
        <v>30</v>
      </c>
      <c r="B37" s="16">
        <v>7</v>
      </c>
      <c r="C37" s="16">
        <v>0</v>
      </c>
      <c r="D37" s="20">
        <v>1396600.5</v>
      </c>
      <c r="E37" s="3">
        <f>SUM(E38:E43)</f>
        <v>1512289.6</v>
      </c>
      <c r="F37" s="3">
        <f>SUM(F38:F43)</f>
        <v>1451902.3</v>
      </c>
      <c r="H37" s="3">
        <f t="shared" si="0"/>
        <v>103.95974367759429</v>
      </c>
      <c r="I37" s="3">
        <f t="shared" si="1"/>
        <v>96.006895769170129</v>
      </c>
    </row>
    <row r="38" spans="1:9">
      <c r="A38" s="8" t="s">
        <v>31</v>
      </c>
      <c r="B38" s="9">
        <v>7</v>
      </c>
      <c r="C38" s="9">
        <v>1</v>
      </c>
      <c r="D38" s="21">
        <v>479190.5</v>
      </c>
      <c r="E38" s="1">
        <v>530315.69999999995</v>
      </c>
      <c r="F38" s="1">
        <v>501032.2</v>
      </c>
      <c r="H38" s="1">
        <f t="shared" si="0"/>
        <v>104.55804111308551</v>
      </c>
      <c r="I38" s="1">
        <f t="shared" si="1"/>
        <v>94.478100497496115</v>
      </c>
    </row>
    <row r="39" spans="1:9">
      <c r="A39" s="8" t="s">
        <v>32</v>
      </c>
      <c r="B39" s="9">
        <v>7</v>
      </c>
      <c r="C39" s="9">
        <v>2</v>
      </c>
      <c r="D39" s="21">
        <v>754887.8</v>
      </c>
      <c r="E39" s="1">
        <v>818566.8</v>
      </c>
      <c r="F39" s="1">
        <v>788164.1</v>
      </c>
      <c r="H39" s="1">
        <f t="shared" si="0"/>
        <v>104.40811203996144</v>
      </c>
      <c r="I39" s="1">
        <f t="shared" si="1"/>
        <v>96.285862070145029</v>
      </c>
    </row>
    <row r="40" spans="1:9">
      <c r="A40" s="8" t="s">
        <v>33</v>
      </c>
      <c r="B40" s="9">
        <v>7</v>
      </c>
      <c r="C40" s="9">
        <v>3</v>
      </c>
      <c r="D40" s="21">
        <v>105490.8</v>
      </c>
      <c r="E40" s="1">
        <v>106375.8</v>
      </c>
      <c r="F40" s="1">
        <v>106292.6</v>
      </c>
      <c r="H40" s="1">
        <f t="shared" si="0"/>
        <v>100.76006628066145</v>
      </c>
      <c r="I40" s="1">
        <f t="shared" si="1"/>
        <v>99.921786722168022</v>
      </c>
    </row>
    <row r="41" spans="1:9" ht="26.25">
      <c r="A41" s="8" t="s">
        <v>34</v>
      </c>
      <c r="B41" s="9">
        <v>7</v>
      </c>
      <c r="C41" s="9">
        <v>5</v>
      </c>
      <c r="D41" s="21">
        <v>840.7</v>
      </c>
      <c r="E41" s="1">
        <v>840.7</v>
      </c>
      <c r="F41" s="1">
        <v>800.7</v>
      </c>
      <c r="H41" s="1">
        <f t="shared" si="0"/>
        <v>95.24206018793862</v>
      </c>
      <c r="I41" s="1">
        <f t="shared" si="1"/>
        <v>95.24206018793862</v>
      </c>
    </row>
    <row r="42" spans="1:9">
      <c r="A42" s="8" t="s">
        <v>35</v>
      </c>
      <c r="B42" s="9">
        <v>7</v>
      </c>
      <c r="C42" s="9">
        <v>7</v>
      </c>
      <c r="D42" s="21">
        <v>16725</v>
      </c>
      <c r="E42" s="1">
        <v>16725</v>
      </c>
      <c r="F42" s="1">
        <v>16661.7</v>
      </c>
      <c r="H42" s="1">
        <f t="shared" si="0"/>
        <v>99.621524663677135</v>
      </c>
      <c r="I42" s="1">
        <f t="shared" si="1"/>
        <v>99.621524663677135</v>
      </c>
    </row>
    <row r="43" spans="1:9">
      <c r="A43" s="8" t="s">
        <v>36</v>
      </c>
      <c r="B43" s="9">
        <v>7</v>
      </c>
      <c r="C43" s="9">
        <v>9</v>
      </c>
      <c r="D43" s="21">
        <v>39465.699999999997</v>
      </c>
      <c r="E43" s="1">
        <v>39465.599999999999</v>
      </c>
      <c r="F43" s="1">
        <v>38951</v>
      </c>
      <c r="H43" s="1">
        <f t="shared" si="0"/>
        <v>98.695829543122258</v>
      </c>
      <c r="I43" s="1">
        <f t="shared" si="1"/>
        <v>98.696079623773613</v>
      </c>
    </row>
    <row r="44" spans="1:9">
      <c r="A44" s="15" t="s">
        <v>37</v>
      </c>
      <c r="B44" s="16">
        <v>8</v>
      </c>
      <c r="C44" s="16">
        <v>0</v>
      </c>
      <c r="D44" s="20">
        <v>75693.100000000006</v>
      </c>
      <c r="E44" s="3">
        <f>SUM(E45:E46)</f>
        <v>90665.3</v>
      </c>
      <c r="F44" s="3">
        <f>SUM(F45:F46)</f>
        <v>75874.2</v>
      </c>
      <c r="H44" s="3">
        <f t="shared" si="0"/>
        <v>100.23925562567788</v>
      </c>
      <c r="I44" s="3">
        <f t="shared" si="1"/>
        <v>83.686040855762883</v>
      </c>
    </row>
    <row r="45" spans="1:9">
      <c r="A45" s="8" t="s">
        <v>38</v>
      </c>
      <c r="B45" s="9">
        <v>8</v>
      </c>
      <c r="C45" s="9">
        <v>1</v>
      </c>
      <c r="D45" s="21">
        <v>70382.899999999994</v>
      </c>
      <c r="E45" s="1">
        <v>85335.6</v>
      </c>
      <c r="F45" s="1">
        <v>70576.2</v>
      </c>
      <c r="H45" s="1">
        <f t="shared" si="0"/>
        <v>100.27464057320741</v>
      </c>
      <c r="I45" s="1">
        <f t="shared" si="1"/>
        <v>82.704287542362138</v>
      </c>
    </row>
    <row r="46" spans="1:9" ht="26.25">
      <c r="A46" s="8" t="s">
        <v>39</v>
      </c>
      <c r="B46" s="9">
        <v>8</v>
      </c>
      <c r="C46" s="9">
        <v>4</v>
      </c>
      <c r="D46" s="21">
        <v>5310.2</v>
      </c>
      <c r="E46" s="1">
        <v>5329.7</v>
      </c>
      <c r="F46" s="1">
        <v>5298</v>
      </c>
      <c r="H46" s="1">
        <f t="shared" si="0"/>
        <v>99.770253474445411</v>
      </c>
      <c r="I46" s="1">
        <f t="shared" si="1"/>
        <v>99.405219805992843</v>
      </c>
    </row>
    <row r="47" spans="1:9">
      <c r="A47" s="15" t="s">
        <v>40</v>
      </c>
      <c r="B47" s="16">
        <v>10</v>
      </c>
      <c r="C47" s="16">
        <v>0</v>
      </c>
      <c r="D47" s="20">
        <v>152125.20000000001</v>
      </c>
      <c r="E47" s="3">
        <f>SUM(E48:E51)</f>
        <v>143548.20000000001</v>
      </c>
      <c r="F47" s="3">
        <f>SUM(F48:F51)</f>
        <v>138502</v>
      </c>
      <c r="H47" s="3">
        <f t="shared" si="0"/>
        <v>91.044744723425168</v>
      </c>
      <c r="I47" s="3">
        <f t="shared" si="1"/>
        <v>96.484665081136498</v>
      </c>
    </row>
    <row r="48" spans="1:9">
      <c r="A48" s="8" t="s">
        <v>41</v>
      </c>
      <c r="B48" s="9">
        <v>10</v>
      </c>
      <c r="C48" s="9">
        <v>1</v>
      </c>
      <c r="D48" s="21">
        <v>7296.7</v>
      </c>
      <c r="E48" s="1">
        <v>7296.7</v>
      </c>
      <c r="F48" s="1">
        <v>7296.7</v>
      </c>
      <c r="H48" s="1">
        <f t="shared" si="0"/>
        <v>100</v>
      </c>
      <c r="I48" s="1">
        <f t="shared" si="1"/>
        <v>100</v>
      </c>
    </row>
    <row r="49" spans="1:9">
      <c r="A49" s="8" t="s">
        <v>42</v>
      </c>
      <c r="B49" s="9">
        <v>10</v>
      </c>
      <c r="C49" s="9">
        <v>3</v>
      </c>
      <c r="D49" s="21">
        <v>84950.5</v>
      </c>
      <c r="E49" s="1">
        <v>84805.5</v>
      </c>
      <c r="F49" s="1">
        <v>81852.899999999994</v>
      </c>
      <c r="H49" s="1">
        <f t="shared" si="0"/>
        <v>96.353641238132795</v>
      </c>
      <c r="I49" s="1">
        <f t="shared" si="1"/>
        <v>96.518386189574954</v>
      </c>
    </row>
    <row r="50" spans="1:9">
      <c r="A50" s="8" t="s">
        <v>43</v>
      </c>
      <c r="B50" s="9">
        <v>10</v>
      </c>
      <c r="C50" s="9">
        <v>4</v>
      </c>
      <c r="D50" s="21">
        <v>59798</v>
      </c>
      <c r="E50" s="1">
        <v>51366</v>
      </c>
      <c r="F50" s="1">
        <v>49272.4</v>
      </c>
      <c r="H50" s="1">
        <f t="shared" si="0"/>
        <v>82.398073514164366</v>
      </c>
      <c r="I50" s="1">
        <f t="shared" si="1"/>
        <v>95.924152162909309</v>
      </c>
    </row>
    <row r="51" spans="1:9" ht="26.25">
      <c r="A51" s="8" t="s">
        <v>44</v>
      </c>
      <c r="B51" s="9">
        <v>10</v>
      </c>
      <c r="C51" s="9">
        <v>6</v>
      </c>
      <c r="D51" s="21">
        <v>80</v>
      </c>
      <c r="E51" s="1">
        <v>80</v>
      </c>
      <c r="F51" s="1">
        <v>80</v>
      </c>
      <c r="H51" s="1">
        <f t="shared" si="0"/>
        <v>100</v>
      </c>
      <c r="I51" s="1">
        <f t="shared" si="1"/>
        <v>100</v>
      </c>
    </row>
    <row r="52" spans="1:9">
      <c r="A52" s="15" t="s">
        <v>45</v>
      </c>
      <c r="B52" s="16">
        <v>11</v>
      </c>
      <c r="C52" s="16">
        <v>0</v>
      </c>
      <c r="D52" s="20">
        <v>17633.400000000001</v>
      </c>
      <c r="E52" s="3">
        <f>SUM(E53:E55)</f>
        <v>17633.400000000001</v>
      </c>
      <c r="F52" s="3">
        <f>SUM(F53:F55)</f>
        <v>17529.100000000002</v>
      </c>
      <c r="H52" s="3">
        <f t="shared" si="0"/>
        <v>99.408508852518523</v>
      </c>
      <c r="I52" s="3">
        <f t="shared" si="1"/>
        <v>99.408508852518523</v>
      </c>
    </row>
    <row r="53" spans="1:9">
      <c r="A53" s="8" t="s">
        <v>46</v>
      </c>
      <c r="B53" s="9">
        <v>11</v>
      </c>
      <c r="C53" s="9">
        <v>1</v>
      </c>
      <c r="D53" s="21">
        <v>12766.4</v>
      </c>
      <c r="E53" s="1">
        <v>12766.4</v>
      </c>
      <c r="F53" s="1">
        <v>12695.6</v>
      </c>
      <c r="H53" s="1">
        <f t="shared" si="0"/>
        <v>99.445419225466864</v>
      </c>
      <c r="I53" s="1">
        <f t="shared" si="1"/>
        <v>99.445419225466864</v>
      </c>
    </row>
    <row r="54" spans="1:9">
      <c r="A54" s="8" t="s">
        <v>47</v>
      </c>
      <c r="B54" s="9">
        <v>11</v>
      </c>
      <c r="C54" s="9">
        <v>2</v>
      </c>
      <c r="D54" s="21">
        <v>780</v>
      </c>
      <c r="E54" s="1">
        <v>780</v>
      </c>
      <c r="F54" s="1">
        <v>779.7</v>
      </c>
      <c r="H54" s="1">
        <f t="shared" si="0"/>
        <v>99.961538461538467</v>
      </c>
      <c r="I54" s="1">
        <f t="shared" si="1"/>
        <v>99.961538461538467</v>
      </c>
    </row>
    <row r="55" spans="1:9" ht="26.25">
      <c r="A55" s="8" t="s">
        <v>48</v>
      </c>
      <c r="B55" s="9">
        <v>11</v>
      </c>
      <c r="C55" s="9">
        <v>5</v>
      </c>
      <c r="D55" s="21">
        <v>4087</v>
      </c>
      <c r="E55" s="1">
        <v>4087</v>
      </c>
      <c r="F55" s="1">
        <v>4053.8</v>
      </c>
      <c r="H55" s="1">
        <f t="shared" si="0"/>
        <v>99.187668216295577</v>
      </c>
      <c r="I55" s="1">
        <f t="shared" si="1"/>
        <v>99.187668216295577</v>
      </c>
    </row>
    <row r="56" spans="1:9">
      <c r="A56" s="15" t="s">
        <v>49</v>
      </c>
      <c r="B56" s="16">
        <v>12</v>
      </c>
      <c r="C56" s="16">
        <v>0</v>
      </c>
      <c r="D56" s="20">
        <v>16720.3</v>
      </c>
      <c r="E56" s="3">
        <f>SUM(E57:E59)</f>
        <v>16720.3</v>
      </c>
      <c r="F56" s="3">
        <f>SUM(F57:F59)</f>
        <v>14791.5</v>
      </c>
      <c r="H56" s="3">
        <f t="shared" si="0"/>
        <v>88.464321812407675</v>
      </c>
      <c r="I56" s="3">
        <f t="shared" si="1"/>
        <v>88.464321812407675</v>
      </c>
    </row>
    <row r="57" spans="1:9">
      <c r="A57" s="8" t="s">
        <v>50</v>
      </c>
      <c r="B57" s="9">
        <v>12</v>
      </c>
      <c r="C57" s="9">
        <v>1</v>
      </c>
      <c r="D57" s="21">
        <v>8778.9</v>
      </c>
      <c r="E57" s="1">
        <v>8778.9</v>
      </c>
      <c r="F57" s="1">
        <v>7879.5</v>
      </c>
      <c r="H57" s="1">
        <f t="shared" si="0"/>
        <v>89.754980692341874</v>
      </c>
      <c r="I57" s="1">
        <f t="shared" si="1"/>
        <v>89.754980692341874</v>
      </c>
    </row>
    <row r="58" spans="1:9">
      <c r="A58" s="8" t="s">
        <v>51</v>
      </c>
      <c r="B58" s="9">
        <v>12</v>
      </c>
      <c r="C58" s="9">
        <v>2</v>
      </c>
      <c r="D58" s="21">
        <v>7891.4</v>
      </c>
      <c r="E58" s="1">
        <v>7891.4</v>
      </c>
      <c r="F58" s="1">
        <v>6912</v>
      </c>
      <c r="H58" s="1">
        <f t="shared" si="0"/>
        <v>87.58902095952557</v>
      </c>
      <c r="I58" s="1">
        <f t="shared" si="1"/>
        <v>87.58902095952557</v>
      </c>
    </row>
    <row r="59" spans="1:9" ht="26.25">
      <c r="A59" s="8" t="s">
        <v>52</v>
      </c>
      <c r="B59" s="9">
        <v>12</v>
      </c>
      <c r="C59" s="9">
        <v>4</v>
      </c>
      <c r="D59" s="21">
        <v>50</v>
      </c>
      <c r="E59" s="1">
        <v>50</v>
      </c>
      <c r="F59" s="1">
        <v>0</v>
      </c>
      <c r="H59" s="1">
        <f t="shared" si="0"/>
        <v>0</v>
      </c>
      <c r="I59" s="1">
        <f t="shared" si="1"/>
        <v>0</v>
      </c>
    </row>
    <row r="60" spans="1:9" ht="26.25">
      <c r="A60" s="15" t="s">
        <v>53</v>
      </c>
      <c r="B60" s="16">
        <v>13</v>
      </c>
      <c r="C60" s="16">
        <v>0</v>
      </c>
      <c r="D60" s="20">
        <v>5572</v>
      </c>
      <c r="E60" s="3">
        <v>5572</v>
      </c>
      <c r="F60" s="3">
        <v>5558.3</v>
      </c>
      <c r="H60" s="3">
        <f t="shared" si="0"/>
        <v>99.754127781765973</v>
      </c>
      <c r="I60" s="3">
        <f t="shared" si="1"/>
        <v>99.754127781765973</v>
      </c>
    </row>
    <row r="61" spans="1:9" ht="26.25">
      <c r="A61" s="8" t="s">
        <v>54</v>
      </c>
      <c r="B61" s="9">
        <v>13</v>
      </c>
      <c r="C61" s="9">
        <v>1</v>
      </c>
      <c r="D61" s="21">
        <v>5572</v>
      </c>
      <c r="E61" s="1">
        <v>5572</v>
      </c>
      <c r="F61" s="1">
        <v>5558.3</v>
      </c>
      <c r="H61" s="1">
        <f t="shared" si="0"/>
        <v>99.754127781765973</v>
      </c>
      <c r="I61" s="1">
        <f t="shared" si="1"/>
        <v>99.754127781765973</v>
      </c>
    </row>
    <row r="62" spans="1:9">
      <c r="A62" s="17" t="s">
        <v>55</v>
      </c>
      <c r="B62" s="18"/>
      <c r="C62" s="18"/>
      <c r="D62" s="22">
        <v>2528517.9</v>
      </c>
      <c r="E62" s="19">
        <f>SUM(E13+E20+E22+E25+E30+E34+E37+E44+E47+E52+E56+E60)</f>
        <v>2816819.6</v>
      </c>
      <c r="F62" s="19">
        <f>SUM(F13+F20+F22+F25+F30+F34+F37+F44+F47+F52+F56+F60)</f>
        <v>2402611.6</v>
      </c>
      <c r="H62" s="19">
        <f>F62/D62*100</f>
        <v>95.020549389822406</v>
      </c>
      <c r="I62" s="19">
        <f t="shared" si="1"/>
        <v>85.295188942877274</v>
      </c>
    </row>
  </sheetData>
  <mergeCells count="14">
    <mergeCell ref="H1:I1"/>
    <mergeCell ref="E9:E11"/>
    <mergeCell ref="F9:F11"/>
    <mergeCell ref="H9:H11"/>
    <mergeCell ref="I9:I11"/>
    <mergeCell ref="A5:F5"/>
    <mergeCell ref="A6:F6"/>
    <mergeCell ref="A9:A11"/>
    <mergeCell ref="B9:C9"/>
    <mergeCell ref="D9:D11"/>
    <mergeCell ref="B10:B11"/>
    <mergeCell ref="C10:C11"/>
    <mergeCell ref="H2:I2"/>
    <mergeCell ref="H3:I3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 подр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dc:description>exif_MSED_3c4ae4a9a5d571f3770f130b8e20b560e322648d893978895067049960abb369</dc:description>
  <cp:lastModifiedBy>user</cp:lastModifiedBy>
  <cp:lastPrinted>2018-04-04T14:54:41Z</cp:lastPrinted>
  <dcterms:created xsi:type="dcterms:W3CDTF">2018-03-13T14:25:32Z</dcterms:created>
  <dcterms:modified xsi:type="dcterms:W3CDTF">2018-06-05T12:27:18Z</dcterms:modified>
</cp:coreProperties>
</file>